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1 лот" sheetId="1" state="visible" r:id="rId1"/>
    <sheet name="2 лот" sheetId="2" state="visible" r:id="rId2"/>
  </sheets>
  <calcPr/>
</workbook>
</file>

<file path=xl/sharedStrings.xml><?xml version="1.0" encoding="utf-8"?>
<sst xmlns="http://schemas.openxmlformats.org/spreadsheetml/2006/main" count="21" uniqueCount="21">
  <si>
    <t>$</t>
  </si>
  <si>
    <t xml:space="preserve">Приложение №1</t>
  </si>
  <si>
    <t xml:space="preserve">Расчет к аукциону "Предоставление заемных средств для нужд АО "ДГК",  рублей </t>
  </si>
  <si>
    <t xml:space="preserve">Лот №1 (90008019-ФИНФД-2026-ДГК) </t>
  </si>
  <si>
    <t xml:space="preserve">1. Цена аукциона (максимальная)   - </t>
  </si>
  <si>
    <t xml:space="preserve">4 000 000 000,00 * 18,25% /365 * 2555 = </t>
  </si>
  <si>
    <t xml:space="preserve">2. Максимальная процентная ставка за пользование кредитными средствами: не более ключевой ставки Банка России + маржа 4%. (ключевая  ставка 14,25%, определенная Банком России 19.06.2026 г.)</t>
  </si>
  <si>
    <t xml:space="preserve">3. Шаг аукциона устанавливается в размере  0,5% - 5,0% от максимальной цены договора</t>
  </si>
  <si>
    <t xml:space="preserve">4. Старт Аукциона осуществляется от начальной (максимальной ) цены - </t>
  </si>
  <si>
    <t xml:space="preserve">5.  Срок кредита, дней</t>
  </si>
  <si>
    <t>Сумма</t>
  </si>
  <si>
    <t xml:space="preserve">% ставка по кредиту</t>
  </si>
  <si>
    <t xml:space="preserve">% ставка расчетная</t>
  </si>
  <si>
    <t xml:space="preserve">в том числе</t>
  </si>
  <si>
    <t xml:space="preserve">Цена лота</t>
  </si>
  <si>
    <t xml:space="preserve">Шаги акуциона</t>
  </si>
  <si>
    <t xml:space="preserve">Ключевая ставка ЦБ</t>
  </si>
  <si>
    <t xml:space="preserve">Цена при ключевой ставке</t>
  </si>
  <si>
    <t xml:space="preserve">Маржа Банка</t>
  </si>
  <si>
    <t xml:space="preserve">Цена маржи банка</t>
  </si>
  <si>
    <t xml:space="preserve">Лот №2 (90008020-ФИНФД-2026-ДГК)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</si>
</sst>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-;\-* #,##0.00_-;_-* &quot;-&quot;??_-;_-@_-"/>
    <numFmt numFmtId="161" formatCode="_-* #,##0.00_р_._-;\-* #,##0.00_р_._-;_-* &quot;-&quot;??_р_._-;_-@_-"/>
    <numFmt numFmtId="162" formatCode="_-* #,##0.00\ _₽_-;\-* #,##0.00\ _₽_-;_-* &quot;-&quot;?\ _₽_-;_-@_-"/>
    <numFmt numFmtId="163" formatCode="_-* #,##0.00_р_._-;&quot;-&quot;* #,##0.00_р_._-;_-* &quot;-&quot;??_р_._-;_-@_-"/>
  </numFmts>
  <fonts count="8">
    <font>
      <sz val="11.000000"/>
      <color theme="1"/>
      <name val="Calibri"/>
      <scheme val="minor"/>
    </font>
    <font>
      <sz val="10.000000"/>
      <name val="Arial Cyr"/>
    </font>
    <font>
      <sz val="11.000000"/>
      <color theme="0"/>
      <name val="Calibri"/>
    </font>
    <font>
      <b/>
      <i/>
      <sz val="12.000000"/>
      <color theme="1"/>
      <name val="Times New Roman"/>
    </font>
    <font>
      <sz val="12.000000"/>
      <color theme="1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sz val="11.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  <xf fontId="0" fillId="0" borderId="0" numFmtId="160" applyNumberFormat="1" applyFont="0" applyFill="0" applyBorder="0" applyProtection="0"/>
  </cellStyleXfs>
  <cellXfs count="27">
    <xf fontId="0" fillId="0" borderId="0" numFmtId="0" xfId="0"/>
    <xf fontId="0" fillId="0" borderId="0" numFmtId="4" xfId="0" applyNumberFormat="1"/>
    <xf fontId="2" fillId="0" borderId="0" numFmtId="0" xfId="0" applyFont="1"/>
    <xf fontId="0" fillId="0" borderId="0" numFmtId="0" xfId="0" applyAlignment="1">
      <alignment horizontal="right"/>
    </xf>
    <xf fontId="3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Continuous"/>
    </xf>
    <xf fontId="4" fillId="0" borderId="0" numFmtId="0" xfId="0" applyFont="1"/>
    <xf fontId="4" fillId="0" borderId="0" numFmtId="4" xfId="0" applyNumberFormat="1" applyFont="1" applyAlignment="1">
      <alignment horizontal="left"/>
    </xf>
    <xf fontId="5" fillId="0" borderId="0" numFmtId="4" xfId="0" applyNumberFormat="1" applyFont="1" applyAlignment="1">
      <alignment horizontal="right"/>
    </xf>
    <xf fontId="4" fillId="0" borderId="0" numFmtId="4" xfId="0" applyNumberFormat="1" applyFont="1"/>
    <xf fontId="4" fillId="0" borderId="0" numFmtId="0" xfId="0" applyFont="1" applyAlignment="1">
      <alignment vertical="center" wrapText="1"/>
    </xf>
    <xf fontId="5" fillId="0" borderId="0" numFmtId="10" xfId="0" applyNumberFormat="1" applyFont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4" fillId="0" borderId="0" numFmtId="4" xfId="0" applyNumberFormat="1" applyFont="1" applyAlignment="1">
      <alignment horizontal="left" vertical="center" wrapText="1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0" fillId="0" borderId="1" numFmtId="160" xfId="3" applyNumberFormat="1" applyBorder="1"/>
    <xf fontId="0" fillId="0" borderId="1" numFmtId="10" xfId="2" applyNumberFormat="1" applyBorder="1"/>
    <xf fontId="0" fillId="2" borderId="1" numFmtId="10" xfId="2" applyNumberFormat="1" applyFill="1" applyBorder="1"/>
    <xf fontId="7" fillId="0" borderId="1" numFmtId="10" xfId="2" applyNumberFormat="1" applyFont="1" applyBorder="1"/>
    <xf fontId="0" fillId="0" borderId="1" numFmtId="161" xfId="3" applyNumberFormat="1" applyBorder="1"/>
    <xf fontId="7" fillId="0" borderId="1" numFmtId="161" xfId="3" applyNumberFormat="1" applyFont="1" applyBorder="1"/>
    <xf fontId="0" fillId="0" borderId="1" numFmtId="162" xfId="0" applyNumberFormat="1" applyBorder="1"/>
    <xf fontId="0" fillId="0" borderId="1" numFmtId="163" xfId="3" applyNumberFormat="1" applyBorder="1"/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3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5110000000</v>
      </c>
      <c r="D5" s="7"/>
      <c r="E5" s="8" t="s">
        <v>5</v>
      </c>
      <c r="F5" s="8"/>
      <c r="G5" s="8"/>
      <c r="H5" s="7">
        <f>ROUND((A18*E7/365*E14),2)</f>
        <v>5110000000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0.1825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25550000</v>
      </c>
    </row>
    <row r="10" ht="20.25" customHeight="1">
      <c r="A10" s="10"/>
      <c r="B10" s="10"/>
      <c r="C10" s="10"/>
      <c r="D10" s="10"/>
      <c r="E10" s="13">
        <f>ROUND((C5*5%),2)</f>
        <v>255500000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5110000000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4000000000</v>
      </c>
      <c r="B18" s="20">
        <f>E7</f>
        <v>0.1825</v>
      </c>
      <c r="C18" s="21">
        <f t="shared" ref="C18:C60" si="0">H18/A18/E$14*365</f>
        <v>0.1825</v>
      </c>
      <c r="D18" s="22">
        <v>0.14249999999999999</v>
      </c>
      <c r="E18" s="23">
        <f>ROUND((A18*D18/365*E$14),2)</f>
        <v>3990000000</v>
      </c>
      <c r="F18" s="20">
        <v>0.040000000000000001</v>
      </c>
      <c r="G18" s="24">
        <f>ROUND((A18*F18/365*E$14),2)</f>
        <v>1120000000</v>
      </c>
      <c r="H18" s="23">
        <f>E12</f>
        <v>5110000000</v>
      </c>
      <c r="I18" s="25"/>
    </row>
    <row r="19">
      <c r="A19" s="19">
        <f t="shared" ref="A19:A60" si="1">A18</f>
        <v>4000000000</v>
      </c>
      <c r="B19" s="20">
        <f t="shared" ref="B19:B60" si="2">D19+F19</f>
        <v>0.18158750000000001</v>
      </c>
      <c r="C19" s="21">
        <f t="shared" si="0"/>
        <v>0.18158750000000001</v>
      </c>
      <c r="D19" s="22">
        <f t="shared" ref="D19:E60" si="3">D18</f>
        <v>0.14249999999999999</v>
      </c>
      <c r="E19" s="23">
        <f>E18</f>
        <v>3990000000</v>
      </c>
      <c r="F19" s="20">
        <f t="shared" ref="F19:F60" si="4">C19-D19</f>
        <v>0.039087500000000025</v>
      </c>
      <c r="G19" s="26">
        <f t="shared" ref="G19:G60" si="5">A19*F19/365*E$14</f>
        <v>1094450000.0000005</v>
      </c>
      <c r="H19" s="23">
        <f>H18-I19</f>
        <v>5084450000</v>
      </c>
      <c r="I19" s="25">
        <f>E9</f>
        <v>25550000</v>
      </c>
    </row>
    <row r="20">
      <c r="A20" s="19">
        <f t="shared" si="1"/>
        <v>4000000000</v>
      </c>
      <c r="B20" s="20">
        <f t="shared" si="2"/>
        <v>0.180675</v>
      </c>
      <c r="C20" s="21">
        <f t="shared" si="0"/>
        <v>0.180675</v>
      </c>
      <c r="D20" s="22">
        <f t="shared" si="3"/>
        <v>0.14249999999999999</v>
      </c>
      <c r="E20" s="23">
        <f t="shared" si="3"/>
        <v>3990000000</v>
      </c>
      <c r="F20" s="20">
        <f t="shared" si="4"/>
        <v>0.038175000000000014</v>
      </c>
      <c r="G20" s="23">
        <f t="shared" si="5"/>
        <v>1068900000.0000005</v>
      </c>
      <c r="H20" s="23">
        <f t="shared" ref="H20:H60" si="6">H19-I19</f>
        <v>5058900000</v>
      </c>
      <c r="I20" s="25">
        <f t="shared" ref="I20:I60" si="7">I19</f>
        <v>25550000</v>
      </c>
    </row>
    <row r="21">
      <c r="A21" s="19">
        <f t="shared" si="1"/>
        <v>4000000000</v>
      </c>
      <c r="B21" s="20">
        <f t="shared" si="2"/>
        <v>0.17976249999999999</v>
      </c>
      <c r="C21" s="21">
        <f t="shared" si="0"/>
        <v>0.17976249999999999</v>
      </c>
      <c r="D21" s="22">
        <f t="shared" si="3"/>
        <v>0.14249999999999999</v>
      </c>
      <c r="E21" s="23">
        <f t="shared" si="3"/>
        <v>3990000000</v>
      </c>
      <c r="F21" s="20">
        <f t="shared" si="4"/>
        <v>0.037262500000000004</v>
      </c>
      <c r="G21" s="23">
        <f t="shared" si="5"/>
        <v>1043350000.0000001</v>
      </c>
      <c r="H21" s="23">
        <f t="shared" si="6"/>
        <v>5033350000</v>
      </c>
      <c r="I21" s="25">
        <f t="shared" si="7"/>
        <v>25550000</v>
      </c>
    </row>
    <row r="22">
      <c r="A22" s="19">
        <f t="shared" si="1"/>
        <v>4000000000</v>
      </c>
      <c r="B22" s="20">
        <f t="shared" si="2"/>
        <v>0.17884999999999998</v>
      </c>
      <c r="C22" s="21">
        <f t="shared" si="0"/>
        <v>0.17884999999999998</v>
      </c>
      <c r="D22" s="22">
        <f t="shared" si="3"/>
        <v>0.14249999999999999</v>
      </c>
      <c r="E22" s="23">
        <f t="shared" si="3"/>
        <v>3990000000</v>
      </c>
      <c r="F22" s="20">
        <f t="shared" si="4"/>
        <v>0.036349999999999993</v>
      </c>
      <c r="G22" s="23">
        <f t="shared" si="5"/>
        <v>1017799999.9999999</v>
      </c>
      <c r="H22" s="23">
        <f t="shared" si="6"/>
        <v>5007800000</v>
      </c>
      <c r="I22" s="25">
        <f t="shared" si="7"/>
        <v>25550000</v>
      </c>
    </row>
    <row r="23">
      <c r="A23" s="19">
        <f t="shared" si="1"/>
        <v>4000000000</v>
      </c>
      <c r="B23" s="20">
        <f t="shared" si="2"/>
        <v>0.1779375</v>
      </c>
      <c r="C23" s="21">
        <f t="shared" si="0"/>
        <v>0.1779375</v>
      </c>
      <c r="D23" s="22">
        <f t="shared" si="3"/>
        <v>0.14249999999999999</v>
      </c>
      <c r="E23" s="23">
        <f t="shared" si="3"/>
        <v>3990000000</v>
      </c>
      <c r="F23" s="20">
        <f t="shared" si="4"/>
        <v>0.035437500000000011</v>
      </c>
      <c r="G23" s="23">
        <f t="shared" si="5"/>
        <v>992250000.00000012</v>
      </c>
      <c r="H23" s="23">
        <f t="shared" si="6"/>
        <v>4982250000</v>
      </c>
      <c r="I23" s="25">
        <f t="shared" si="7"/>
        <v>25550000</v>
      </c>
    </row>
    <row r="24">
      <c r="A24" s="19">
        <f t="shared" si="1"/>
        <v>4000000000</v>
      </c>
      <c r="B24" s="20">
        <f t="shared" si="2"/>
        <v>0.17702499999999999</v>
      </c>
      <c r="C24" s="21">
        <f t="shared" si="0"/>
        <v>0.17702499999999999</v>
      </c>
      <c r="D24" s="22">
        <f t="shared" si="3"/>
        <v>0.14249999999999999</v>
      </c>
      <c r="E24" s="23">
        <f t="shared" si="3"/>
        <v>3990000000</v>
      </c>
      <c r="F24" s="20">
        <f t="shared" si="4"/>
        <v>0.034525</v>
      </c>
      <c r="G24" s="23">
        <f t="shared" si="5"/>
        <v>966700000</v>
      </c>
      <c r="H24" s="23">
        <f t="shared" si="6"/>
        <v>4956700000</v>
      </c>
      <c r="I24" s="25">
        <f t="shared" si="7"/>
        <v>25550000</v>
      </c>
    </row>
    <row r="25">
      <c r="A25" s="19">
        <f t="shared" si="1"/>
        <v>4000000000</v>
      </c>
      <c r="B25" s="20">
        <f t="shared" si="2"/>
        <v>0.17611249999999998</v>
      </c>
      <c r="C25" s="21">
        <f t="shared" si="0"/>
        <v>0.17611249999999998</v>
      </c>
      <c r="D25" s="22">
        <f t="shared" si="3"/>
        <v>0.14249999999999999</v>
      </c>
      <c r="E25" s="23">
        <f t="shared" si="3"/>
        <v>3990000000</v>
      </c>
      <c r="F25" s="20">
        <f t="shared" si="4"/>
        <v>0.03361249999999999</v>
      </c>
      <c r="G25" s="23">
        <f t="shared" si="5"/>
        <v>941149999.99999988</v>
      </c>
      <c r="H25" s="23">
        <f t="shared" si="6"/>
        <v>4931150000</v>
      </c>
      <c r="I25" s="25">
        <f t="shared" si="7"/>
        <v>25550000</v>
      </c>
    </row>
    <row r="26">
      <c r="A26" s="19">
        <f t="shared" si="1"/>
        <v>4000000000</v>
      </c>
      <c r="B26" s="20">
        <f t="shared" si="2"/>
        <v>0.17519999999999999</v>
      </c>
      <c r="C26" s="21">
        <f t="shared" si="0"/>
        <v>0.17519999999999999</v>
      </c>
      <c r="D26" s="22">
        <f t="shared" si="3"/>
        <v>0.14249999999999999</v>
      </c>
      <c r="E26" s="23">
        <f t="shared" si="3"/>
        <v>3990000000</v>
      </c>
      <c r="F26" s="20">
        <f t="shared" si="4"/>
        <v>0.032700000000000007</v>
      </c>
      <c r="G26" s="23">
        <f t="shared" si="5"/>
        <v>915600000.00000012</v>
      </c>
      <c r="H26" s="23">
        <f t="shared" si="6"/>
        <v>4905600000</v>
      </c>
      <c r="I26" s="25">
        <f t="shared" si="7"/>
        <v>25550000</v>
      </c>
    </row>
    <row r="27">
      <c r="A27" s="19">
        <f t="shared" si="1"/>
        <v>4000000000</v>
      </c>
      <c r="B27" s="20">
        <f t="shared" si="2"/>
        <v>0.17428749999999998</v>
      </c>
      <c r="C27" s="21">
        <f t="shared" si="0"/>
        <v>0.17428749999999998</v>
      </c>
      <c r="D27" s="22">
        <f t="shared" si="3"/>
        <v>0.14249999999999999</v>
      </c>
      <c r="E27" s="23">
        <f t="shared" si="3"/>
        <v>3990000000</v>
      </c>
      <c r="F27" s="20">
        <f t="shared" si="4"/>
        <v>0.031787499999999996</v>
      </c>
      <c r="G27" s="23">
        <f t="shared" si="5"/>
        <v>890049999.99999988</v>
      </c>
      <c r="H27" s="23">
        <f t="shared" si="6"/>
        <v>4880050000</v>
      </c>
      <c r="I27" s="25">
        <f t="shared" si="7"/>
        <v>25550000</v>
      </c>
    </row>
    <row r="28">
      <c r="A28" s="19">
        <f t="shared" si="1"/>
        <v>4000000000</v>
      </c>
      <c r="B28" s="20">
        <f t="shared" si="2"/>
        <v>0.173375</v>
      </c>
      <c r="C28" s="21">
        <f t="shared" si="0"/>
        <v>0.173375</v>
      </c>
      <c r="D28" s="22">
        <f t="shared" si="3"/>
        <v>0.14249999999999999</v>
      </c>
      <c r="E28" s="23">
        <f t="shared" si="3"/>
        <v>3990000000</v>
      </c>
      <c r="F28" s="20">
        <f t="shared" si="4"/>
        <v>0.030875000000000014</v>
      </c>
      <c r="G28" s="23">
        <f t="shared" si="5"/>
        <v>864500000.00000048</v>
      </c>
      <c r="H28" s="23">
        <f t="shared" si="6"/>
        <v>4854500000</v>
      </c>
      <c r="I28" s="25">
        <f t="shared" si="7"/>
        <v>25550000</v>
      </c>
    </row>
    <row r="29">
      <c r="A29" s="19">
        <f t="shared" si="1"/>
        <v>4000000000</v>
      </c>
      <c r="B29" s="20">
        <f t="shared" si="2"/>
        <v>0.17246249999999999</v>
      </c>
      <c r="C29" s="21">
        <f t="shared" si="0"/>
        <v>0.17246249999999999</v>
      </c>
      <c r="D29" s="22">
        <f t="shared" si="3"/>
        <v>0.14249999999999999</v>
      </c>
      <c r="E29" s="23">
        <f t="shared" si="3"/>
        <v>3990000000</v>
      </c>
      <c r="F29" s="20">
        <f t="shared" si="4"/>
        <v>0.029962500000000003</v>
      </c>
      <c r="G29" s="23">
        <f t="shared" si="5"/>
        <v>838950000.00000012</v>
      </c>
      <c r="H29" s="23">
        <f t="shared" si="6"/>
        <v>4828950000</v>
      </c>
      <c r="I29" s="25">
        <f t="shared" si="7"/>
        <v>25550000</v>
      </c>
    </row>
    <row r="30">
      <c r="A30" s="19">
        <f t="shared" si="1"/>
        <v>4000000000</v>
      </c>
      <c r="B30" s="20">
        <f t="shared" si="2"/>
        <v>0.17155000000000001</v>
      </c>
      <c r="C30" s="21">
        <f t="shared" si="0"/>
        <v>0.17155000000000001</v>
      </c>
      <c r="D30" s="20">
        <f t="shared" si="3"/>
        <v>0.14249999999999999</v>
      </c>
      <c r="E30" s="23">
        <f t="shared" si="3"/>
        <v>3990000000</v>
      </c>
      <c r="F30" s="20">
        <f t="shared" si="4"/>
        <v>0.02905000000000002</v>
      </c>
      <c r="G30" s="23">
        <f t="shared" si="5"/>
        <v>813400000.0000006</v>
      </c>
      <c r="H30" s="23">
        <f t="shared" si="6"/>
        <v>4803400000</v>
      </c>
      <c r="I30" s="25">
        <f t="shared" si="7"/>
        <v>25550000</v>
      </c>
    </row>
    <row r="31">
      <c r="A31" s="19">
        <f t="shared" si="1"/>
        <v>4000000000</v>
      </c>
      <c r="B31" s="20">
        <f t="shared" si="2"/>
        <v>0.1706375</v>
      </c>
      <c r="C31" s="21">
        <f t="shared" si="0"/>
        <v>0.1706375</v>
      </c>
      <c r="D31" s="20">
        <f t="shared" si="3"/>
        <v>0.14249999999999999</v>
      </c>
      <c r="E31" s="23">
        <f t="shared" si="3"/>
        <v>3990000000</v>
      </c>
      <c r="F31" s="20">
        <f t="shared" si="4"/>
        <v>0.02813750000000001</v>
      </c>
      <c r="G31" s="23">
        <f t="shared" si="5"/>
        <v>787850000.00000024</v>
      </c>
      <c r="H31" s="23">
        <f t="shared" si="6"/>
        <v>4777850000</v>
      </c>
      <c r="I31" s="25">
        <f t="shared" si="7"/>
        <v>25550000</v>
      </c>
    </row>
    <row r="32">
      <c r="A32" s="19">
        <f t="shared" si="1"/>
        <v>4000000000</v>
      </c>
      <c r="B32" s="20">
        <f t="shared" si="2"/>
        <v>0.16972499999999999</v>
      </c>
      <c r="C32" s="21">
        <f t="shared" si="0"/>
        <v>0.16972499999999999</v>
      </c>
      <c r="D32" s="20">
        <f t="shared" si="3"/>
        <v>0.14249999999999999</v>
      </c>
      <c r="E32" s="23">
        <f t="shared" si="3"/>
        <v>3990000000</v>
      </c>
      <c r="F32" s="20">
        <f t="shared" si="4"/>
        <v>0.027224999999999999</v>
      </c>
      <c r="G32" s="23">
        <f t="shared" si="5"/>
        <v>762300000</v>
      </c>
      <c r="H32" s="23">
        <f t="shared" si="6"/>
        <v>4752300000</v>
      </c>
      <c r="I32" s="25">
        <f t="shared" si="7"/>
        <v>25550000</v>
      </c>
    </row>
    <row r="33">
      <c r="A33" s="19">
        <f t="shared" si="1"/>
        <v>4000000000</v>
      </c>
      <c r="B33" s="20">
        <f t="shared" si="2"/>
        <v>0.1688125</v>
      </c>
      <c r="C33" s="21">
        <f t="shared" si="0"/>
        <v>0.1688125</v>
      </c>
      <c r="D33" s="20">
        <f t="shared" si="3"/>
        <v>0.14249999999999999</v>
      </c>
      <c r="E33" s="23">
        <f t="shared" si="3"/>
        <v>3990000000</v>
      </c>
      <c r="F33" s="20">
        <f t="shared" si="4"/>
        <v>0.026312500000000016</v>
      </c>
      <c r="G33" s="23">
        <f t="shared" si="5"/>
        <v>736750000.00000048</v>
      </c>
      <c r="H33" s="23">
        <f t="shared" si="6"/>
        <v>4726750000</v>
      </c>
      <c r="I33" s="25">
        <f t="shared" si="7"/>
        <v>25550000</v>
      </c>
    </row>
    <row r="34">
      <c r="A34" s="19">
        <f t="shared" si="1"/>
        <v>4000000000</v>
      </c>
      <c r="B34" s="20">
        <f t="shared" si="2"/>
        <v>0.16789999999999999</v>
      </c>
      <c r="C34" s="21">
        <f t="shared" si="0"/>
        <v>0.16789999999999999</v>
      </c>
      <c r="D34" s="20">
        <f t="shared" si="3"/>
        <v>0.14249999999999999</v>
      </c>
      <c r="E34" s="23">
        <f t="shared" si="3"/>
        <v>3990000000</v>
      </c>
      <c r="F34" s="20">
        <f t="shared" si="4"/>
        <v>0.025400000000000006</v>
      </c>
      <c r="G34" s="23">
        <f t="shared" si="5"/>
        <v>711200000.00000012</v>
      </c>
      <c r="H34" s="23">
        <f t="shared" si="6"/>
        <v>4701200000</v>
      </c>
      <c r="I34" s="25">
        <f t="shared" si="7"/>
        <v>25550000</v>
      </c>
    </row>
    <row r="35">
      <c r="A35" s="19">
        <f t="shared" si="1"/>
        <v>4000000000</v>
      </c>
      <c r="B35" s="20">
        <f t="shared" si="2"/>
        <v>0.16698750000000001</v>
      </c>
      <c r="C35" s="21">
        <f t="shared" si="0"/>
        <v>0.16698750000000001</v>
      </c>
      <c r="D35" s="20">
        <f t="shared" si="3"/>
        <v>0.14249999999999999</v>
      </c>
      <c r="E35" s="23">
        <f t="shared" si="3"/>
        <v>3990000000</v>
      </c>
      <c r="F35" s="20">
        <f t="shared" si="4"/>
        <v>0.024487500000000023</v>
      </c>
      <c r="G35" s="23">
        <f t="shared" si="5"/>
        <v>685650000.0000006</v>
      </c>
      <c r="H35" s="23">
        <f t="shared" si="6"/>
        <v>4675650000</v>
      </c>
      <c r="I35" s="25">
        <f t="shared" si="7"/>
        <v>25550000</v>
      </c>
    </row>
    <row r="36">
      <c r="A36" s="19">
        <f t="shared" si="1"/>
        <v>4000000000</v>
      </c>
      <c r="B36" s="20">
        <f t="shared" si="2"/>
        <v>0.166075</v>
      </c>
      <c r="C36" s="21">
        <f t="shared" si="0"/>
        <v>0.166075</v>
      </c>
      <c r="D36" s="20">
        <f t="shared" si="3"/>
        <v>0.14249999999999999</v>
      </c>
      <c r="E36" s="23">
        <f t="shared" si="3"/>
        <v>3990000000</v>
      </c>
      <c r="F36" s="20">
        <f t="shared" si="4"/>
        <v>0.023575000000000013</v>
      </c>
      <c r="G36" s="23">
        <f t="shared" si="5"/>
        <v>660100000.00000024</v>
      </c>
      <c r="H36" s="23">
        <f t="shared" si="6"/>
        <v>4650100000</v>
      </c>
      <c r="I36" s="25">
        <f t="shared" si="7"/>
        <v>25550000</v>
      </c>
    </row>
    <row r="37">
      <c r="A37" s="19">
        <f t="shared" si="1"/>
        <v>4000000000</v>
      </c>
      <c r="B37" s="20">
        <f t="shared" si="2"/>
        <v>0.16516249999999999</v>
      </c>
      <c r="C37" s="21">
        <f t="shared" si="0"/>
        <v>0.16516249999999999</v>
      </c>
      <c r="D37" s="20">
        <f t="shared" si="3"/>
        <v>0.14249999999999999</v>
      </c>
      <c r="E37" s="23">
        <f t="shared" si="3"/>
        <v>3990000000</v>
      </c>
      <c r="F37" s="20">
        <f t="shared" si="4"/>
        <v>0.022662500000000002</v>
      </c>
      <c r="G37" s="23">
        <f t="shared" si="5"/>
        <v>634550000.00000012</v>
      </c>
      <c r="H37" s="23">
        <f t="shared" si="6"/>
        <v>4624550000</v>
      </c>
      <c r="I37" s="25">
        <f t="shared" si="7"/>
        <v>25550000</v>
      </c>
    </row>
    <row r="38">
      <c r="A38" s="19">
        <f t="shared" si="1"/>
        <v>4000000000</v>
      </c>
      <c r="B38" s="20">
        <f t="shared" si="2"/>
        <v>0.16425000000000001</v>
      </c>
      <c r="C38" s="21">
        <f t="shared" si="0"/>
        <v>0.16425000000000001</v>
      </c>
      <c r="D38" s="20">
        <f t="shared" si="3"/>
        <v>0.14249999999999999</v>
      </c>
      <c r="E38" s="23">
        <f t="shared" si="3"/>
        <v>3990000000</v>
      </c>
      <c r="F38" s="20">
        <f t="shared" si="4"/>
        <v>0.021750000000000019</v>
      </c>
      <c r="G38" s="23">
        <f t="shared" si="5"/>
        <v>609000000.00000048</v>
      </c>
      <c r="H38" s="23">
        <f t="shared" si="6"/>
        <v>4599000000</v>
      </c>
      <c r="I38" s="25">
        <f t="shared" si="7"/>
        <v>25550000</v>
      </c>
    </row>
    <row r="39">
      <c r="A39" s="19">
        <f t="shared" si="1"/>
        <v>4000000000</v>
      </c>
      <c r="B39" s="20">
        <f t="shared" si="2"/>
        <v>0.16333750000000002</v>
      </c>
      <c r="C39" s="21">
        <f t="shared" si="0"/>
        <v>0.16333750000000002</v>
      </c>
      <c r="D39" s="20">
        <f t="shared" si="3"/>
        <v>0.14249999999999999</v>
      </c>
      <c r="E39" s="23">
        <f t="shared" si="3"/>
        <v>3990000000</v>
      </c>
      <c r="F39" s="20">
        <f t="shared" si="4"/>
        <v>0.020837500000000037</v>
      </c>
      <c r="G39" s="23">
        <f t="shared" si="5"/>
        <v>583450000.00000107</v>
      </c>
      <c r="H39" s="23">
        <f t="shared" si="6"/>
        <v>4573450000</v>
      </c>
      <c r="I39" s="25">
        <f t="shared" si="7"/>
        <v>25550000</v>
      </c>
    </row>
    <row r="40">
      <c r="A40" s="19">
        <f t="shared" si="1"/>
        <v>4000000000</v>
      </c>
      <c r="B40" s="20">
        <f t="shared" si="2"/>
        <v>0.16242500000000001</v>
      </c>
      <c r="C40" s="21">
        <f t="shared" si="0"/>
        <v>0.16242500000000001</v>
      </c>
      <c r="D40" s="20">
        <f t="shared" si="3"/>
        <v>0.14249999999999999</v>
      </c>
      <c r="E40" s="23">
        <f t="shared" si="3"/>
        <v>3990000000</v>
      </c>
      <c r="F40" s="20">
        <f t="shared" si="4"/>
        <v>0.019925000000000026</v>
      </c>
      <c r="G40" s="23">
        <f t="shared" si="5"/>
        <v>557900000.00000072</v>
      </c>
      <c r="H40" s="23">
        <f t="shared" si="6"/>
        <v>4547900000</v>
      </c>
      <c r="I40" s="25">
        <f t="shared" si="7"/>
        <v>25550000</v>
      </c>
    </row>
    <row r="41">
      <c r="A41" s="19">
        <f t="shared" si="1"/>
        <v>4000000000</v>
      </c>
      <c r="B41" s="20">
        <f t="shared" si="2"/>
        <v>0.1615125</v>
      </c>
      <c r="C41" s="21">
        <f t="shared" si="0"/>
        <v>0.1615125</v>
      </c>
      <c r="D41" s="20">
        <f t="shared" si="3"/>
        <v>0.14249999999999999</v>
      </c>
      <c r="E41" s="23">
        <f t="shared" si="3"/>
        <v>3990000000</v>
      </c>
      <c r="F41" s="20">
        <f t="shared" si="4"/>
        <v>0.019012500000000015</v>
      </c>
      <c r="G41" s="23">
        <f t="shared" si="5"/>
        <v>532350000.00000042</v>
      </c>
      <c r="H41" s="23">
        <f t="shared" si="6"/>
        <v>4522350000</v>
      </c>
      <c r="I41" s="25">
        <f t="shared" si="7"/>
        <v>25550000</v>
      </c>
    </row>
    <row r="42">
      <c r="A42" s="19">
        <f t="shared" si="1"/>
        <v>4000000000</v>
      </c>
      <c r="B42" s="20">
        <f t="shared" si="2"/>
        <v>0.16059999999999999</v>
      </c>
      <c r="C42" s="21">
        <f t="shared" si="0"/>
        <v>0.16059999999999999</v>
      </c>
      <c r="D42" s="20">
        <f t="shared" si="3"/>
        <v>0.14249999999999999</v>
      </c>
      <c r="E42" s="23">
        <f t="shared" si="3"/>
        <v>3990000000</v>
      </c>
      <c r="F42" s="20">
        <f t="shared" si="4"/>
        <v>0.018100000000000005</v>
      </c>
      <c r="G42" s="23">
        <f t="shared" si="5"/>
        <v>506800000.00000006</v>
      </c>
      <c r="H42" s="23">
        <f t="shared" si="6"/>
        <v>4496800000</v>
      </c>
      <c r="I42" s="25">
        <f t="shared" si="7"/>
        <v>25550000</v>
      </c>
    </row>
    <row r="43">
      <c r="A43" s="19">
        <f t="shared" si="1"/>
        <v>4000000000</v>
      </c>
      <c r="B43" s="20">
        <f t="shared" si="2"/>
        <v>0.15968750000000001</v>
      </c>
      <c r="C43" s="21">
        <f t="shared" si="0"/>
        <v>0.15968750000000001</v>
      </c>
      <c r="D43" s="20">
        <f t="shared" si="3"/>
        <v>0.14249999999999999</v>
      </c>
      <c r="E43" s="23">
        <f t="shared" si="3"/>
        <v>3990000000</v>
      </c>
      <c r="F43" s="20">
        <f t="shared" si="4"/>
        <v>0.017187500000000022</v>
      </c>
      <c r="G43" s="23">
        <f t="shared" si="5"/>
        <v>481250000.0000006</v>
      </c>
      <c r="H43" s="23">
        <f t="shared" si="6"/>
        <v>4471250000</v>
      </c>
      <c r="I43" s="25">
        <f t="shared" si="7"/>
        <v>25550000</v>
      </c>
    </row>
    <row r="44">
      <c r="A44" s="19">
        <f t="shared" si="1"/>
        <v>4000000000</v>
      </c>
      <c r="B44" s="20">
        <f t="shared" si="2"/>
        <v>0.15877500000000003</v>
      </c>
      <c r="C44" s="21">
        <f t="shared" si="0"/>
        <v>0.15877500000000003</v>
      </c>
      <c r="D44" s="20">
        <f t="shared" si="3"/>
        <v>0.14249999999999999</v>
      </c>
      <c r="E44" s="23">
        <f t="shared" si="3"/>
        <v>3990000000</v>
      </c>
      <c r="F44" s="20">
        <f t="shared" si="4"/>
        <v>0.016275000000000039</v>
      </c>
      <c r="G44" s="23">
        <f t="shared" si="5"/>
        <v>455700000.00000113</v>
      </c>
      <c r="H44" s="23">
        <f t="shared" si="6"/>
        <v>4445700000</v>
      </c>
      <c r="I44" s="25">
        <f t="shared" si="7"/>
        <v>25550000</v>
      </c>
    </row>
    <row r="45">
      <c r="A45" s="19">
        <f t="shared" si="1"/>
        <v>4000000000</v>
      </c>
      <c r="B45" s="20">
        <f t="shared" si="2"/>
        <v>0.15786249999999999</v>
      </c>
      <c r="C45" s="21">
        <f t="shared" si="0"/>
        <v>0.15786249999999999</v>
      </c>
      <c r="D45" s="20">
        <f t="shared" si="3"/>
        <v>0.14249999999999999</v>
      </c>
      <c r="E45" s="23">
        <f t="shared" si="3"/>
        <v>3990000000</v>
      </c>
      <c r="F45" s="20">
        <f t="shared" si="4"/>
        <v>0.015362500000000001</v>
      </c>
      <c r="G45" s="23">
        <f t="shared" si="5"/>
        <v>430150000.00000006</v>
      </c>
      <c r="H45" s="23">
        <f t="shared" si="6"/>
        <v>4420150000</v>
      </c>
      <c r="I45" s="25">
        <f t="shared" si="7"/>
        <v>25550000</v>
      </c>
    </row>
    <row r="46">
      <c r="A46" s="19">
        <f t="shared" si="1"/>
        <v>4000000000</v>
      </c>
      <c r="B46" s="20">
        <f t="shared" si="2"/>
        <v>0.15695000000000001</v>
      </c>
      <c r="C46" s="21">
        <f t="shared" si="0"/>
        <v>0.15695000000000001</v>
      </c>
      <c r="D46" s="20">
        <f t="shared" si="3"/>
        <v>0.14249999999999999</v>
      </c>
      <c r="E46" s="23">
        <f t="shared" si="3"/>
        <v>3990000000</v>
      </c>
      <c r="F46" s="20">
        <f t="shared" si="4"/>
        <v>0.014450000000000018</v>
      </c>
      <c r="G46" s="23">
        <f t="shared" si="5"/>
        <v>404600000.00000054</v>
      </c>
      <c r="H46" s="23">
        <f t="shared" si="6"/>
        <v>4394600000</v>
      </c>
      <c r="I46" s="25">
        <f t="shared" si="7"/>
        <v>25550000</v>
      </c>
    </row>
    <row r="47">
      <c r="A47" s="19">
        <f t="shared" si="1"/>
        <v>4000000000</v>
      </c>
      <c r="B47" s="20">
        <f t="shared" si="2"/>
        <v>0.1560375</v>
      </c>
      <c r="C47" s="21">
        <f t="shared" si="0"/>
        <v>0.1560375</v>
      </c>
      <c r="D47" s="20">
        <f t="shared" si="3"/>
        <v>0.14249999999999999</v>
      </c>
      <c r="E47" s="23">
        <f t="shared" si="3"/>
        <v>3990000000</v>
      </c>
      <c r="F47" s="20">
        <f t="shared" si="4"/>
        <v>0.013537500000000008</v>
      </c>
      <c r="G47" s="23">
        <f t="shared" si="5"/>
        <v>379050000.00000024</v>
      </c>
      <c r="H47" s="23">
        <f t="shared" si="6"/>
        <v>4369050000</v>
      </c>
      <c r="I47" s="25">
        <f t="shared" si="7"/>
        <v>25550000</v>
      </c>
    </row>
    <row r="48">
      <c r="A48" s="19">
        <f t="shared" si="1"/>
        <v>4000000000</v>
      </c>
      <c r="B48" s="20">
        <f t="shared" si="2"/>
        <v>0.15512499999999999</v>
      </c>
      <c r="C48" s="21">
        <f t="shared" si="0"/>
        <v>0.15512499999999999</v>
      </c>
      <c r="D48" s="20">
        <f t="shared" si="3"/>
        <v>0.14249999999999999</v>
      </c>
      <c r="E48" s="23">
        <f t="shared" si="3"/>
        <v>3990000000</v>
      </c>
      <c r="F48" s="20">
        <f t="shared" si="4"/>
        <v>0.012624999999999997</v>
      </c>
      <c r="G48" s="23">
        <f t="shared" si="5"/>
        <v>353499999.99999994</v>
      </c>
      <c r="H48" s="23">
        <f t="shared" si="6"/>
        <v>4343500000</v>
      </c>
      <c r="I48" s="25">
        <f t="shared" si="7"/>
        <v>25550000</v>
      </c>
    </row>
    <row r="49">
      <c r="A49" s="19">
        <f t="shared" si="1"/>
        <v>4000000000</v>
      </c>
      <c r="B49" s="20">
        <f t="shared" si="2"/>
        <v>0.1542125</v>
      </c>
      <c r="C49" s="21">
        <f t="shared" si="0"/>
        <v>0.1542125</v>
      </c>
      <c r="D49" s="20">
        <f t="shared" si="3"/>
        <v>0.14249999999999999</v>
      </c>
      <c r="E49" s="23">
        <f t="shared" si="3"/>
        <v>3990000000</v>
      </c>
      <c r="F49" s="20">
        <f t="shared" si="4"/>
        <v>0.011712500000000015</v>
      </c>
      <c r="G49" s="23">
        <f t="shared" si="5"/>
        <v>327950000.00000042</v>
      </c>
      <c r="H49" s="23">
        <f t="shared" si="6"/>
        <v>4317950000</v>
      </c>
      <c r="I49" s="25">
        <f t="shared" si="7"/>
        <v>25550000</v>
      </c>
    </row>
    <row r="50">
      <c r="A50" s="19">
        <f t="shared" si="1"/>
        <v>4000000000</v>
      </c>
      <c r="B50" s="20">
        <f t="shared" si="2"/>
        <v>0.15329999999999999</v>
      </c>
      <c r="C50" s="21">
        <f t="shared" si="0"/>
        <v>0.15329999999999999</v>
      </c>
      <c r="D50" s="20">
        <f t="shared" si="3"/>
        <v>0.14249999999999999</v>
      </c>
      <c r="E50" s="23">
        <f t="shared" si="3"/>
        <v>3990000000</v>
      </c>
      <c r="F50" s="20">
        <f t="shared" si="4"/>
        <v>0.010800000000000004</v>
      </c>
      <c r="G50" s="23">
        <f t="shared" si="5"/>
        <v>302400000.00000012</v>
      </c>
      <c r="H50" s="23">
        <f t="shared" si="6"/>
        <v>4292400000</v>
      </c>
      <c r="I50" s="25">
        <f t="shared" si="7"/>
        <v>25550000</v>
      </c>
    </row>
    <row r="51">
      <c r="A51" s="19">
        <f t="shared" si="1"/>
        <v>4000000000</v>
      </c>
      <c r="B51" s="20">
        <f t="shared" si="2"/>
        <v>0.15238749999999998</v>
      </c>
      <c r="C51" s="21">
        <f t="shared" si="0"/>
        <v>0.15238749999999998</v>
      </c>
      <c r="D51" s="20">
        <f t="shared" si="3"/>
        <v>0.14249999999999999</v>
      </c>
      <c r="E51" s="23">
        <f t="shared" si="3"/>
        <v>3990000000</v>
      </c>
      <c r="F51" s="20">
        <f t="shared" si="4"/>
        <v>0.0098874999999999935</v>
      </c>
      <c r="G51" s="23">
        <f t="shared" si="5"/>
        <v>276849999.99999982</v>
      </c>
      <c r="H51" s="23">
        <f t="shared" si="6"/>
        <v>4266850000</v>
      </c>
      <c r="I51" s="25">
        <f t="shared" si="7"/>
        <v>25550000</v>
      </c>
    </row>
    <row r="52">
      <c r="A52" s="19">
        <f t="shared" si="1"/>
        <v>4000000000</v>
      </c>
      <c r="B52" s="20">
        <f t="shared" si="2"/>
        <v>0.151475</v>
      </c>
      <c r="C52" s="21">
        <f t="shared" si="0"/>
        <v>0.151475</v>
      </c>
      <c r="D52" s="20">
        <f t="shared" si="3"/>
        <v>0.14249999999999999</v>
      </c>
      <c r="E52" s="23">
        <f t="shared" si="3"/>
        <v>3990000000</v>
      </c>
      <c r="F52" s="20">
        <f t="shared" si="4"/>
        <v>0.0089750000000000107</v>
      </c>
      <c r="G52" s="23">
        <f t="shared" si="5"/>
        <v>251300000.00000033</v>
      </c>
      <c r="H52" s="23">
        <f t="shared" si="6"/>
        <v>4241300000</v>
      </c>
      <c r="I52" s="25">
        <f t="shared" si="7"/>
        <v>25550000</v>
      </c>
    </row>
    <row r="53">
      <c r="A53" s="19">
        <f t="shared" si="1"/>
        <v>4000000000</v>
      </c>
      <c r="B53" s="20">
        <f t="shared" si="2"/>
        <v>0.15056249999999999</v>
      </c>
      <c r="C53" s="21">
        <f t="shared" si="0"/>
        <v>0.15056249999999999</v>
      </c>
      <c r="D53" s="20">
        <f t="shared" si="3"/>
        <v>0.14249999999999999</v>
      </c>
      <c r="E53" s="23">
        <f t="shared" si="3"/>
        <v>3990000000</v>
      </c>
      <c r="F53" s="20">
        <f t="shared" si="4"/>
        <v>0.0080625000000000002</v>
      </c>
      <c r="G53" s="23">
        <f t="shared" si="5"/>
        <v>225750000</v>
      </c>
      <c r="H53" s="23">
        <f t="shared" si="6"/>
        <v>4215750000</v>
      </c>
      <c r="I53" s="25">
        <f t="shared" si="7"/>
        <v>25550000</v>
      </c>
    </row>
    <row r="54">
      <c r="A54" s="19">
        <f t="shared" si="1"/>
        <v>4000000000</v>
      </c>
      <c r="B54" s="20">
        <f t="shared" si="2"/>
        <v>0.14965000000000001</v>
      </c>
      <c r="C54" s="21">
        <f t="shared" si="0"/>
        <v>0.14965000000000001</v>
      </c>
      <c r="D54" s="20">
        <f t="shared" si="3"/>
        <v>0.14249999999999999</v>
      </c>
      <c r="E54" s="23">
        <f t="shared" si="3"/>
        <v>3990000000</v>
      </c>
      <c r="F54" s="20">
        <f t="shared" si="4"/>
        <v>0.0071500000000000175</v>
      </c>
      <c r="G54" s="23">
        <f t="shared" si="5"/>
        <v>200200000.00000048</v>
      </c>
      <c r="H54" s="23">
        <f t="shared" si="6"/>
        <v>4190200000</v>
      </c>
      <c r="I54" s="25">
        <f t="shared" si="7"/>
        <v>25550000</v>
      </c>
    </row>
    <row r="55">
      <c r="A55" s="19">
        <f t="shared" si="1"/>
        <v>4000000000</v>
      </c>
      <c r="B55" s="20">
        <f t="shared" si="2"/>
        <v>0.14873749999999999</v>
      </c>
      <c r="C55" s="21">
        <f t="shared" si="0"/>
        <v>0.14873749999999999</v>
      </c>
      <c r="D55" s="20">
        <f t="shared" si="3"/>
        <v>0.14249999999999999</v>
      </c>
      <c r="E55" s="23">
        <f t="shared" si="3"/>
        <v>3990000000</v>
      </c>
      <c r="F55" s="20">
        <f t="shared" si="4"/>
        <v>0.0062375000000000069</v>
      </c>
      <c r="G55" s="23">
        <f t="shared" si="5"/>
        <v>174650000.00000018</v>
      </c>
      <c r="H55" s="23">
        <f t="shared" si="6"/>
        <v>4164650000</v>
      </c>
      <c r="I55" s="25">
        <f t="shared" si="7"/>
        <v>25550000</v>
      </c>
    </row>
    <row r="56">
      <c r="A56" s="19">
        <f t="shared" si="1"/>
        <v>4000000000</v>
      </c>
      <c r="B56" s="20">
        <f t="shared" si="2"/>
        <v>0.14782499999999998</v>
      </c>
      <c r="C56" s="21">
        <f t="shared" si="0"/>
        <v>0.14782499999999998</v>
      </c>
      <c r="D56" s="20">
        <f t="shared" si="3"/>
        <v>0.14249999999999999</v>
      </c>
      <c r="E56" s="23">
        <f t="shared" si="3"/>
        <v>3990000000</v>
      </c>
      <c r="F56" s="20">
        <f t="shared" si="4"/>
        <v>0.0053249999999999964</v>
      </c>
      <c r="G56" s="23">
        <f t="shared" si="5"/>
        <v>149099999.99999991</v>
      </c>
      <c r="H56" s="23">
        <f t="shared" si="6"/>
        <v>4139100000</v>
      </c>
      <c r="I56" s="25">
        <f t="shared" si="7"/>
        <v>25550000</v>
      </c>
    </row>
    <row r="57">
      <c r="A57" s="19">
        <f t="shared" si="1"/>
        <v>4000000000</v>
      </c>
      <c r="B57" s="20">
        <f t="shared" si="2"/>
        <v>0.1469125</v>
      </c>
      <c r="C57" s="21">
        <f t="shared" si="0"/>
        <v>0.1469125</v>
      </c>
      <c r="D57" s="20">
        <f t="shared" si="3"/>
        <v>0.14249999999999999</v>
      </c>
      <c r="E57" s="23">
        <f t="shared" si="3"/>
        <v>3990000000</v>
      </c>
      <c r="F57" s="20">
        <f t="shared" si="4"/>
        <v>0.0044125000000000136</v>
      </c>
      <c r="G57" s="23">
        <f t="shared" si="5"/>
        <v>123550000.00000039</v>
      </c>
      <c r="H57" s="23">
        <f t="shared" si="6"/>
        <v>4113550000</v>
      </c>
      <c r="I57" s="25">
        <f t="shared" si="7"/>
        <v>25550000</v>
      </c>
    </row>
    <row r="58" ht="14.25">
      <c r="A58" s="19">
        <f t="shared" si="1"/>
        <v>4000000000</v>
      </c>
      <c r="B58" s="20">
        <f t="shared" si="2"/>
        <v>0.14600000000000002</v>
      </c>
      <c r="C58" s="21">
        <f t="shared" si="0"/>
        <v>0.14600000000000002</v>
      </c>
      <c r="D58" s="20">
        <f t="shared" si="3"/>
        <v>0.14249999999999999</v>
      </c>
      <c r="E58" s="23">
        <f t="shared" ref="E58:E60" si="8">E57</f>
        <v>3990000000</v>
      </c>
      <c r="F58" s="20">
        <f t="shared" si="4"/>
        <v>0.0035000000000000309</v>
      </c>
      <c r="G58" s="23">
        <f t="shared" si="5"/>
        <v>98000000.000000864</v>
      </c>
      <c r="H58" s="23">
        <f t="shared" si="6"/>
        <v>4088000000</v>
      </c>
      <c r="I58" s="25">
        <f t="shared" si="7"/>
        <v>25550000</v>
      </c>
    </row>
    <row r="59" ht="14.25">
      <c r="A59" s="19">
        <f t="shared" si="1"/>
        <v>4000000000</v>
      </c>
      <c r="B59" s="20">
        <f t="shared" si="2"/>
        <v>0.14508750000000001</v>
      </c>
      <c r="C59" s="21">
        <f t="shared" si="0"/>
        <v>0.14508750000000001</v>
      </c>
      <c r="D59" s="20">
        <f t="shared" si="3"/>
        <v>0.14249999999999999</v>
      </c>
      <c r="E59" s="23">
        <f t="shared" si="8"/>
        <v>3990000000</v>
      </c>
      <c r="F59" s="20">
        <f t="shared" si="4"/>
        <v>0.0025875000000000203</v>
      </c>
      <c r="G59" s="23">
        <f t="shared" si="5"/>
        <v>72450000.000000566</v>
      </c>
      <c r="H59" s="23">
        <f t="shared" si="6"/>
        <v>4062450000</v>
      </c>
      <c r="I59" s="25">
        <f t="shared" si="7"/>
        <v>25550000</v>
      </c>
    </row>
    <row r="60" ht="14.25">
      <c r="A60" s="19">
        <f t="shared" si="1"/>
        <v>4000000000</v>
      </c>
      <c r="B60" s="20">
        <f t="shared" si="2"/>
        <v>0.144175</v>
      </c>
      <c r="C60" s="21">
        <f t="shared" si="0"/>
        <v>0.144175</v>
      </c>
      <c r="D60" s="20">
        <f t="shared" si="3"/>
        <v>0.14249999999999999</v>
      </c>
      <c r="E60" s="23">
        <f t="shared" si="8"/>
        <v>3990000000</v>
      </c>
      <c r="F60" s="20">
        <f t="shared" si="4"/>
        <v>0.0016750000000000098</v>
      </c>
      <c r="G60" s="23">
        <f t="shared" si="5"/>
        <v>46900000.000000276</v>
      </c>
      <c r="H60" s="23">
        <f t="shared" si="6"/>
        <v>4036900000</v>
      </c>
      <c r="I60" s="25">
        <f t="shared" si="7"/>
        <v>25550000</v>
      </c>
    </row>
    <row r="61" ht="14.25">
      <c r="A61" s="19">
        <f>A60</f>
        <v>4000000000</v>
      </c>
      <c r="B61" s="20">
        <f>D61+F61</f>
        <v>0.14326249999999999</v>
      </c>
      <c r="C61" s="21">
        <f>H61/A61/E$14*365</f>
        <v>0.14326249999999999</v>
      </c>
      <c r="D61" s="20">
        <f>D60</f>
        <v>0.14249999999999999</v>
      </c>
      <c r="E61" s="23">
        <f>E60</f>
        <v>3990000000</v>
      </c>
      <c r="F61" s="20">
        <f>C61-D61</f>
        <v>0.00076249999999999929</v>
      </c>
      <c r="G61" s="23">
        <f>A61*F61/365*E$14</f>
        <v>21349999.999999981</v>
      </c>
      <c r="H61" s="23">
        <f>H60-I60</f>
        <v>4011350000</v>
      </c>
      <c r="I61" s="25">
        <f>I60</f>
        <v>25550000</v>
      </c>
    </row>
    <row r="62" ht="14.25">
      <c r="B62" s="1"/>
      <c r="C62" s="1"/>
      <c r="D62" s="1"/>
    </row>
    <row r="63" ht="14.25">
      <c r="B63" s="1"/>
      <c r="C63" s="1"/>
      <c r="D63" s="1"/>
    </row>
    <row r="64" ht="14.25">
      <c r="B64" s="1"/>
      <c r="C64" s="1"/>
      <c r="D64" s="1"/>
    </row>
    <row r="65" ht="14.25">
      <c r="B65" s="1"/>
      <c r="C65" s="1"/>
      <c r="D65" s="1"/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20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6387500000</v>
      </c>
      <c r="D5" s="7"/>
      <c r="E5" s="8" t="s">
        <v>5</v>
      </c>
      <c r="F5" s="8"/>
      <c r="G5" s="8"/>
      <c r="H5" s="7">
        <f>ROUND((A18*E7/365*E14),2)</f>
        <v>6387500000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0.1825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31937500</v>
      </c>
    </row>
    <row r="10" ht="20.25" customHeight="1">
      <c r="A10" s="10"/>
      <c r="B10" s="10"/>
      <c r="C10" s="10"/>
      <c r="D10" s="10"/>
      <c r="E10" s="13">
        <f>ROUND((C5*5%),2)</f>
        <v>319375000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6387500000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5000000000</v>
      </c>
      <c r="B18" s="20">
        <f>E7</f>
        <v>0.1825</v>
      </c>
      <c r="C18" s="21">
        <f>H18/A18/E$14*365</f>
        <v>0.1825</v>
      </c>
      <c r="D18" s="22">
        <v>0.14249999999999999</v>
      </c>
      <c r="E18" s="23">
        <f>ROUND((A18*D18/365*E$14),2)</f>
        <v>4987500000</v>
      </c>
      <c r="F18" s="20">
        <v>0.040000000000000001</v>
      </c>
      <c r="G18" s="24">
        <f>ROUND((A18*F18/365*E$14),2)</f>
        <v>1400000000</v>
      </c>
      <c r="H18" s="23">
        <f>E12</f>
        <v>6387500000</v>
      </c>
      <c r="I18" s="25"/>
    </row>
    <row r="19">
      <c r="A19" s="19">
        <f>A18</f>
        <v>5000000000</v>
      </c>
      <c r="B19" s="20">
        <f>D19+F19</f>
        <v>0.18158750000000001</v>
      </c>
      <c r="C19" s="21">
        <f>H19/A19/E$14*365</f>
        <v>0.18158750000000001</v>
      </c>
      <c r="D19" s="22">
        <f>D18</f>
        <v>0.14249999999999999</v>
      </c>
      <c r="E19" s="23">
        <f>E18</f>
        <v>4987500000</v>
      </c>
      <c r="F19" s="20">
        <f>C19-D19</f>
        <v>0.039087500000000025</v>
      </c>
      <c r="G19" s="26">
        <f>A19*F19/365*E$14</f>
        <v>1368062500.000001</v>
      </c>
      <c r="H19" s="23">
        <f>H18-I19</f>
        <v>6355562500</v>
      </c>
      <c r="I19" s="25">
        <f>E9</f>
        <v>31937500</v>
      </c>
    </row>
    <row r="20">
      <c r="A20" s="19">
        <f>A19</f>
        <v>5000000000</v>
      </c>
      <c r="B20" s="20">
        <f>D20+F20</f>
        <v>0.180675</v>
      </c>
      <c r="C20" s="21">
        <f>H20/A20/E$14*365</f>
        <v>0.180675</v>
      </c>
      <c r="D20" s="22">
        <f>D19</f>
        <v>0.14249999999999999</v>
      </c>
      <c r="E20" s="23">
        <f>E19</f>
        <v>4987500000</v>
      </c>
      <c r="F20" s="20">
        <f>C20-D20</f>
        <v>0.038175000000000014</v>
      </c>
      <c r="G20" s="23">
        <f>A20*F20/365*E$14</f>
        <v>1336125000.0000005</v>
      </c>
      <c r="H20" s="23">
        <f>H19-I19</f>
        <v>6323625000</v>
      </c>
      <c r="I20" s="25">
        <f>I19</f>
        <v>31937500</v>
      </c>
    </row>
    <row r="21">
      <c r="A21" s="19">
        <f>A20</f>
        <v>5000000000</v>
      </c>
      <c r="B21" s="20">
        <f>D21+F21</f>
        <v>0.17976249999999999</v>
      </c>
      <c r="C21" s="21">
        <f>H21/A21/E$14*365</f>
        <v>0.17976249999999999</v>
      </c>
      <c r="D21" s="22">
        <f>D20</f>
        <v>0.14249999999999999</v>
      </c>
      <c r="E21" s="23">
        <f>E20</f>
        <v>4987500000</v>
      </c>
      <c r="F21" s="20">
        <f>C21-D21</f>
        <v>0.037262500000000004</v>
      </c>
      <c r="G21" s="23">
        <f>A21*F21/365*E$14</f>
        <v>1304187500.0000002</v>
      </c>
      <c r="H21" s="23">
        <f>H20-I20</f>
        <v>6291687500</v>
      </c>
      <c r="I21" s="25">
        <f>I20</f>
        <v>31937500</v>
      </c>
    </row>
    <row r="22">
      <c r="A22" s="19">
        <f>A21</f>
        <v>5000000000</v>
      </c>
      <c r="B22" s="20">
        <f>D22+F22</f>
        <v>0.17884999999999998</v>
      </c>
      <c r="C22" s="21">
        <f>H22/A22/E$14*365</f>
        <v>0.17884999999999998</v>
      </c>
      <c r="D22" s="22">
        <f>D21</f>
        <v>0.14249999999999999</v>
      </c>
      <c r="E22" s="23">
        <f>E21</f>
        <v>4987500000</v>
      </c>
      <c r="F22" s="20">
        <f>C22-D22</f>
        <v>0.036349999999999993</v>
      </c>
      <c r="G22" s="23">
        <f>A22*F22/365*E$14</f>
        <v>1272249999.9999998</v>
      </c>
      <c r="H22" s="23">
        <f>H21-I21</f>
        <v>6259750000</v>
      </c>
      <c r="I22" s="25">
        <f>I21</f>
        <v>31937500</v>
      </c>
    </row>
    <row r="23">
      <c r="A23" s="19">
        <f>A22</f>
        <v>5000000000</v>
      </c>
      <c r="B23" s="20">
        <f>D23+F23</f>
        <v>0.1779375</v>
      </c>
      <c r="C23" s="21">
        <f>H23/A23/E$14*365</f>
        <v>0.1779375</v>
      </c>
      <c r="D23" s="22">
        <f>D22</f>
        <v>0.14249999999999999</v>
      </c>
      <c r="E23" s="23">
        <f>E22</f>
        <v>4987500000</v>
      </c>
      <c r="F23" s="20">
        <f>C23-D23</f>
        <v>0.035437500000000011</v>
      </c>
      <c r="G23" s="23">
        <f>A23*F23/365*E$14</f>
        <v>1240312500.0000005</v>
      </c>
      <c r="H23" s="23">
        <f>H22-I22</f>
        <v>6227812500</v>
      </c>
      <c r="I23" s="25">
        <f>I22</f>
        <v>31937500</v>
      </c>
    </row>
    <row r="24">
      <c r="A24" s="19">
        <f>A23</f>
        <v>5000000000</v>
      </c>
      <c r="B24" s="20">
        <f>D24+F24</f>
        <v>0.17702499999999999</v>
      </c>
      <c r="C24" s="21">
        <f>H24/A24/E$14*365</f>
        <v>0.17702499999999999</v>
      </c>
      <c r="D24" s="22">
        <f>D23</f>
        <v>0.14249999999999999</v>
      </c>
      <c r="E24" s="23">
        <f>E23</f>
        <v>4987500000</v>
      </c>
      <c r="F24" s="20">
        <f>C24-D24</f>
        <v>0.034525</v>
      </c>
      <c r="G24" s="23">
        <f>A24*F24/365*E$14</f>
        <v>1208375000</v>
      </c>
      <c r="H24" s="23">
        <f>H23-I23</f>
        <v>6195875000</v>
      </c>
      <c r="I24" s="25">
        <f>I23</f>
        <v>31937500</v>
      </c>
    </row>
    <row r="25">
      <c r="A25" s="19">
        <f>A24</f>
        <v>5000000000</v>
      </c>
      <c r="B25" s="20">
        <f>D25+F25</f>
        <v>0.17611249999999998</v>
      </c>
      <c r="C25" s="21">
        <f>H25/A25/E$14*365</f>
        <v>0.17611249999999998</v>
      </c>
      <c r="D25" s="22">
        <f>D24</f>
        <v>0.14249999999999999</v>
      </c>
      <c r="E25" s="23">
        <f>E24</f>
        <v>4987500000</v>
      </c>
      <c r="F25" s="20">
        <f>C25-D25</f>
        <v>0.03361249999999999</v>
      </c>
      <c r="G25" s="23">
        <f>A25*F25/365*E$14</f>
        <v>1176437499.9999995</v>
      </c>
      <c r="H25" s="23">
        <f>H24-I24</f>
        <v>6163937500</v>
      </c>
      <c r="I25" s="25">
        <f>I24</f>
        <v>31937500</v>
      </c>
    </row>
    <row r="26">
      <c r="A26" s="19">
        <f>A25</f>
        <v>5000000000</v>
      </c>
      <c r="B26" s="20">
        <f>D26+F26</f>
        <v>0.17519999999999999</v>
      </c>
      <c r="C26" s="21">
        <f>H26/A26/E$14*365</f>
        <v>0.17519999999999999</v>
      </c>
      <c r="D26" s="22">
        <f>D25</f>
        <v>0.14249999999999999</v>
      </c>
      <c r="E26" s="23">
        <f>E25</f>
        <v>4987500000</v>
      </c>
      <c r="F26" s="20">
        <f>C26-D26</f>
        <v>0.032700000000000007</v>
      </c>
      <c r="G26" s="23">
        <f>A26*F26/365*E$14</f>
        <v>1144500000.0000002</v>
      </c>
      <c r="H26" s="23">
        <f>H25-I25</f>
        <v>6132000000</v>
      </c>
      <c r="I26" s="25">
        <f>I25</f>
        <v>31937500</v>
      </c>
    </row>
    <row r="27">
      <c r="A27" s="19">
        <f>A26</f>
        <v>5000000000</v>
      </c>
      <c r="B27" s="20">
        <f>D27+F27</f>
        <v>0.17428749999999998</v>
      </c>
      <c r="C27" s="21">
        <f>H27/A27/E$14*365</f>
        <v>0.17428749999999998</v>
      </c>
      <c r="D27" s="22">
        <f>D26</f>
        <v>0.14249999999999999</v>
      </c>
      <c r="E27" s="23">
        <f>E26</f>
        <v>4987500000</v>
      </c>
      <c r="F27" s="20">
        <f>C27-D27</f>
        <v>0.031787499999999996</v>
      </c>
      <c r="G27" s="23">
        <f>A27*F27/365*E$14</f>
        <v>1112562499.9999998</v>
      </c>
      <c r="H27" s="23">
        <f>H26-I26</f>
        <v>6100062500</v>
      </c>
      <c r="I27" s="25">
        <f>I26</f>
        <v>31937500</v>
      </c>
    </row>
    <row r="28">
      <c r="A28" s="19">
        <f>A27</f>
        <v>5000000000</v>
      </c>
      <c r="B28" s="20">
        <f>D28+F28</f>
        <v>0.173375</v>
      </c>
      <c r="C28" s="21">
        <f>H28/A28/E$14*365</f>
        <v>0.173375</v>
      </c>
      <c r="D28" s="22">
        <f>D27</f>
        <v>0.14249999999999999</v>
      </c>
      <c r="E28" s="23">
        <f>E27</f>
        <v>4987500000</v>
      </c>
      <c r="F28" s="20">
        <f>C28-D28</f>
        <v>0.030875000000000014</v>
      </c>
      <c r="G28" s="23">
        <f>A28*F28/365*E$14</f>
        <v>1080625000.0000005</v>
      </c>
      <c r="H28" s="23">
        <f>H27-I27</f>
        <v>6068125000</v>
      </c>
      <c r="I28" s="25">
        <f>I27</f>
        <v>31937500</v>
      </c>
    </row>
    <row r="29">
      <c r="A29" s="19">
        <f>A28</f>
        <v>5000000000</v>
      </c>
      <c r="B29" s="20">
        <f>D29+F29</f>
        <v>0.17246249999999999</v>
      </c>
      <c r="C29" s="21">
        <f>H29/A29/E$14*365</f>
        <v>0.17246249999999999</v>
      </c>
      <c r="D29" s="22">
        <f>D28</f>
        <v>0.14249999999999999</v>
      </c>
      <c r="E29" s="23">
        <f>E28</f>
        <v>4987500000</v>
      </c>
      <c r="F29" s="20">
        <f>C29-D29</f>
        <v>0.029962500000000003</v>
      </c>
      <c r="G29" s="23">
        <f>A29*F29/365*E$14</f>
        <v>1048687500.0000002</v>
      </c>
      <c r="H29" s="23">
        <f>H28-I28</f>
        <v>6036187500</v>
      </c>
      <c r="I29" s="25">
        <f>I28</f>
        <v>31937500</v>
      </c>
    </row>
    <row r="30">
      <c r="A30" s="19">
        <f>A29</f>
        <v>5000000000</v>
      </c>
      <c r="B30" s="20">
        <f>D30+F30</f>
        <v>0.17155000000000001</v>
      </c>
      <c r="C30" s="21">
        <f>H30/A30/E$14*365</f>
        <v>0.17155000000000001</v>
      </c>
      <c r="D30" s="20">
        <f>D29</f>
        <v>0.14249999999999999</v>
      </c>
      <c r="E30" s="23">
        <f>E29</f>
        <v>4987500000</v>
      </c>
      <c r="F30" s="20">
        <f>C30-D30</f>
        <v>0.02905000000000002</v>
      </c>
      <c r="G30" s="23">
        <f>A30*F30/365*E$14</f>
        <v>1016750000.0000007</v>
      </c>
      <c r="H30" s="23">
        <f>H29-I29</f>
        <v>6004250000</v>
      </c>
      <c r="I30" s="25">
        <f>I29</f>
        <v>31937500</v>
      </c>
    </row>
    <row r="31">
      <c r="A31" s="19">
        <f>A30</f>
        <v>5000000000</v>
      </c>
      <c r="B31" s="20">
        <f>D31+F31</f>
        <v>0.1706375</v>
      </c>
      <c r="C31" s="21">
        <f>H31/A31/E$14*365</f>
        <v>0.1706375</v>
      </c>
      <c r="D31" s="20">
        <f>D30</f>
        <v>0.14249999999999999</v>
      </c>
      <c r="E31" s="23">
        <f>E30</f>
        <v>4987500000</v>
      </c>
      <c r="F31" s="20">
        <f>C31-D31</f>
        <v>0.02813750000000001</v>
      </c>
      <c r="G31" s="23">
        <f>A31*F31/365*E$14</f>
        <v>984812500.00000036</v>
      </c>
      <c r="H31" s="23">
        <f>H30-I30</f>
        <v>5972312500</v>
      </c>
      <c r="I31" s="25">
        <f>I30</f>
        <v>31937500</v>
      </c>
    </row>
    <row r="32">
      <c r="A32" s="19">
        <f>A31</f>
        <v>5000000000</v>
      </c>
      <c r="B32" s="20">
        <f>D32+F32</f>
        <v>0.16972499999999999</v>
      </c>
      <c r="C32" s="21">
        <f>H32/A32/E$14*365</f>
        <v>0.16972499999999999</v>
      </c>
      <c r="D32" s="20">
        <f>D31</f>
        <v>0.14249999999999999</v>
      </c>
      <c r="E32" s="23">
        <f>E31</f>
        <v>4987500000</v>
      </c>
      <c r="F32" s="20">
        <f>C32-D32</f>
        <v>0.027224999999999999</v>
      </c>
      <c r="G32" s="23">
        <f>A32*F32/365*E$14</f>
        <v>952875000</v>
      </c>
      <c r="H32" s="23">
        <f>H31-I31</f>
        <v>5940375000</v>
      </c>
      <c r="I32" s="25">
        <f>I31</f>
        <v>31937500</v>
      </c>
    </row>
    <row r="33">
      <c r="A33" s="19">
        <f>A32</f>
        <v>5000000000</v>
      </c>
      <c r="B33" s="20">
        <f>D33+F33</f>
        <v>0.1688125</v>
      </c>
      <c r="C33" s="21">
        <f>H33/A33/E$14*365</f>
        <v>0.1688125</v>
      </c>
      <c r="D33" s="20">
        <f>D32</f>
        <v>0.14249999999999999</v>
      </c>
      <c r="E33" s="23">
        <f>E32</f>
        <v>4987500000</v>
      </c>
      <c r="F33" s="20">
        <f>C33-D33</f>
        <v>0.026312500000000016</v>
      </c>
      <c r="G33" s="23">
        <f>A33*F33/365*E$14</f>
        <v>920937500.00000072</v>
      </c>
      <c r="H33" s="23">
        <f>H32-I32</f>
        <v>5908437500</v>
      </c>
      <c r="I33" s="25">
        <f>I32</f>
        <v>31937500</v>
      </c>
    </row>
    <row r="34">
      <c r="A34" s="19">
        <f>A33</f>
        <v>5000000000</v>
      </c>
      <c r="B34" s="20">
        <f>D34+F34</f>
        <v>0.16789999999999999</v>
      </c>
      <c r="C34" s="21">
        <f>H34/A34/E$14*365</f>
        <v>0.16789999999999999</v>
      </c>
      <c r="D34" s="20">
        <f>D33</f>
        <v>0.14249999999999999</v>
      </c>
      <c r="E34" s="23">
        <f>E33</f>
        <v>4987500000</v>
      </c>
      <c r="F34" s="20">
        <f>C34-D34</f>
        <v>0.025400000000000006</v>
      </c>
      <c r="G34" s="23">
        <f>A34*F34/365*E$14</f>
        <v>889000000.00000024</v>
      </c>
      <c r="H34" s="23">
        <f>H33-I33</f>
        <v>5876500000</v>
      </c>
      <c r="I34" s="25">
        <f>I33</f>
        <v>31937500</v>
      </c>
    </row>
    <row r="35">
      <c r="A35" s="19">
        <f>A34</f>
        <v>5000000000</v>
      </c>
      <c r="B35" s="20">
        <f>D35+F35</f>
        <v>0.16698750000000001</v>
      </c>
      <c r="C35" s="21">
        <f>H35/A35/E$14*365</f>
        <v>0.16698750000000001</v>
      </c>
      <c r="D35" s="20">
        <f>D34</f>
        <v>0.14249999999999999</v>
      </c>
      <c r="E35" s="23">
        <f>E34</f>
        <v>4987500000</v>
      </c>
      <c r="F35" s="20">
        <f>C35-D35</f>
        <v>0.024487500000000023</v>
      </c>
      <c r="G35" s="23">
        <f>A35*F35/365*E$14</f>
        <v>857062500.00000083</v>
      </c>
      <c r="H35" s="23">
        <f>H34-I34</f>
        <v>5844562500</v>
      </c>
      <c r="I35" s="25">
        <f>I34</f>
        <v>31937500</v>
      </c>
    </row>
    <row r="36">
      <c r="A36" s="19">
        <f>A35</f>
        <v>5000000000</v>
      </c>
      <c r="B36" s="20">
        <f>D36+F36</f>
        <v>0.166075</v>
      </c>
      <c r="C36" s="21">
        <f>H36/A36/E$14*365</f>
        <v>0.166075</v>
      </c>
      <c r="D36" s="20">
        <f>D35</f>
        <v>0.14249999999999999</v>
      </c>
      <c r="E36" s="23">
        <f>E35</f>
        <v>4987500000</v>
      </c>
      <c r="F36" s="20">
        <f>C36-D36</f>
        <v>0.023575000000000013</v>
      </c>
      <c r="G36" s="23">
        <f>A36*F36/365*E$14</f>
        <v>825125000.00000036</v>
      </c>
      <c r="H36" s="23">
        <f>H35-I35</f>
        <v>5812625000</v>
      </c>
      <c r="I36" s="25">
        <f>I35</f>
        <v>31937500</v>
      </c>
    </row>
    <row r="37">
      <c r="A37" s="19">
        <f>A36</f>
        <v>5000000000</v>
      </c>
      <c r="B37" s="20">
        <f>D37+F37</f>
        <v>0.16516249999999999</v>
      </c>
      <c r="C37" s="21">
        <f>H37/A37/E$14*365</f>
        <v>0.16516249999999999</v>
      </c>
      <c r="D37" s="20">
        <f>D36</f>
        <v>0.14249999999999999</v>
      </c>
      <c r="E37" s="23">
        <f>E36</f>
        <v>4987500000</v>
      </c>
      <c r="F37" s="20">
        <f>C37-D37</f>
        <v>0.022662500000000002</v>
      </c>
      <c r="G37" s="23">
        <f>A37*F37/365*E$14</f>
        <v>793187500.00000012</v>
      </c>
      <c r="H37" s="23">
        <f>H36-I36</f>
        <v>5780687500</v>
      </c>
      <c r="I37" s="25">
        <f>I36</f>
        <v>31937500</v>
      </c>
    </row>
    <row r="38">
      <c r="A38" s="19">
        <f>A37</f>
        <v>5000000000</v>
      </c>
      <c r="B38" s="20">
        <f>D38+F38</f>
        <v>0.16425000000000001</v>
      </c>
      <c r="C38" s="21">
        <f>H38/A38/E$14*365</f>
        <v>0.16425000000000001</v>
      </c>
      <c r="D38" s="20">
        <f>D37</f>
        <v>0.14249999999999999</v>
      </c>
      <c r="E38" s="23">
        <f>E37</f>
        <v>4987500000</v>
      </c>
      <c r="F38" s="20">
        <f>C38-D38</f>
        <v>0.021750000000000019</v>
      </c>
      <c r="G38" s="23">
        <f>A38*F38/365*E$14</f>
        <v>761250000.00000072</v>
      </c>
      <c r="H38" s="23">
        <f>H37-I37</f>
        <v>5748750000</v>
      </c>
      <c r="I38" s="25">
        <f>I37</f>
        <v>31937500</v>
      </c>
    </row>
    <row r="39">
      <c r="A39" s="19">
        <f>A38</f>
        <v>5000000000</v>
      </c>
      <c r="B39" s="20">
        <f>D39+F39</f>
        <v>0.16333750000000002</v>
      </c>
      <c r="C39" s="21">
        <f>H39/A39/E$14*365</f>
        <v>0.16333750000000002</v>
      </c>
      <c r="D39" s="20">
        <f>D38</f>
        <v>0.14249999999999999</v>
      </c>
      <c r="E39" s="23">
        <f>E38</f>
        <v>4987500000</v>
      </c>
      <c r="F39" s="20">
        <f>C39-D39</f>
        <v>0.020837500000000037</v>
      </c>
      <c r="G39" s="23">
        <f>A39*F39/365*E$14</f>
        <v>729312500.00000131</v>
      </c>
      <c r="H39" s="23">
        <f>H38-I38</f>
        <v>5716812500</v>
      </c>
      <c r="I39" s="25">
        <f>I38</f>
        <v>31937500</v>
      </c>
    </row>
    <row r="40">
      <c r="A40" s="19">
        <f>A39</f>
        <v>5000000000</v>
      </c>
      <c r="B40" s="20">
        <f>D40+F40</f>
        <v>0.16242500000000001</v>
      </c>
      <c r="C40" s="21">
        <f>H40/A40/E$14*365</f>
        <v>0.16242500000000001</v>
      </c>
      <c r="D40" s="20">
        <f>D39</f>
        <v>0.14249999999999999</v>
      </c>
      <c r="E40" s="23">
        <f>E39</f>
        <v>4987500000</v>
      </c>
      <c r="F40" s="20">
        <f>C40-D40</f>
        <v>0.019925000000000026</v>
      </c>
      <c r="G40" s="23">
        <f>A40*F40/365*E$14</f>
        <v>697375000.00000095</v>
      </c>
      <c r="H40" s="23">
        <f>H39-I39</f>
        <v>5684875000</v>
      </c>
      <c r="I40" s="25">
        <f>I39</f>
        <v>31937500</v>
      </c>
    </row>
    <row r="41">
      <c r="A41" s="19">
        <f>A40</f>
        <v>5000000000</v>
      </c>
      <c r="B41" s="20">
        <f>D41+F41</f>
        <v>0.1615125</v>
      </c>
      <c r="C41" s="21">
        <f>H41/A41/E$14*365</f>
        <v>0.1615125</v>
      </c>
      <c r="D41" s="20">
        <f>D40</f>
        <v>0.14249999999999999</v>
      </c>
      <c r="E41" s="23">
        <f>E40</f>
        <v>4987500000</v>
      </c>
      <c r="F41" s="20">
        <f>C41-D41</f>
        <v>0.019012500000000015</v>
      </c>
      <c r="G41" s="23">
        <f>A41*F41/365*E$14</f>
        <v>665437500.0000006</v>
      </c>
      <c r="H41" s="23">
        <f>H40-I40</f>
        <v>5652937500</v>
      </c>
      <c r="I41" s="25">
        <f>I40</f>
        <v>31937500</v>
      </c>
    </row>
    <row r="42">
      <c r="A42" s="19">
        <f>A41</f>
        <v>5000000000</v>
      </c>
      <c r="B42" s="20">
        <f>D42+F42</f>
        <v>0.16059999999999999</v>
      </c>
      <c r="C42" s="21">
        <f>H42/A42/E$14*365</f>
        <v>0.16059999999999999</v>
      </c>
      <c r="D42" s="20">
        <f>D41</f>
        <v>0.14249999999999999</v>
      </c>
      <c r="E42" s="23">
        <f>E41</f>
        <v>4987500000</v>
      </c>
      <c r="F42" s="20">
        <f>C42-D42</f>
        <v>0.018100000000000005</v>
      </c>
      <c r="G42" s="23">
        <f>A42*F42/365*E$14</f>
        <v>633500000.00000012</v>
      </c>
      <c r="H42" s="23">
        <f>H41-I41</f>
        <v>5621000000</v>
      </c>
      <c r="I42" s="25">
        <f>I41</f>
        <v>31937500</v>
      </c>
    </row>
    <row r="43">
      <c r="A43" s="19">
        <f>A42</f>
        <v>5000000000</v>
      </c>
      <c r="B43" s="20">
        <f>D43+F43</f>
        <v>0.15968750000000001</v>
      </c>
      <c r="C43" s="21">
        <f>H43/A43/E$14*365</f>
        <v>0.15968750000000001</v>
      </c>
      <c r="D43" s="20">
        <f>D42</f>
        <v>0.14249999999999999</v>
      </c>
      <c r="E43" s="23">
        <f>E42</f>
        <v>4987500000</v>
      </c>
      <c r="F43" s="20">
        <f>C43-D43</f>
        <v>0.017187500000000022</v>
      </c>
      <c r="G43" s="23">
        <f>A43*F43/365*E$14</f>
        <v>601562500.00000072</v>
      </c>
      <c r="H43" s="23">
        <f>H42-I42</f>
        <v>5589062500</v>
      </c>
      <c r="I43" s="25">
        <f>I42</f>
        <v>31937500</v>
      </c>
    </row>
    <row r="44">
      <c r="A44" s="19">
        <f>A43</f>
        <v>5000000000</v>
      </c>
      <c r="B44" s="20">
        <f>D44+F44</f>
        <v>0.15877500000000003</v>
      </c>
      <c r="C44" s="21">
        <f>H44/A44/E$14*365</f>
        <v>0.15877500000000003</v>
      </c>
      <c r="D44" s="20">
        <f>D43</f>
        <v>0.14249999999999999</v>
      </c>
      <c r="E44" s="23">
        <f>E43</f>
        <v>4987500000</v>
      </c>
      <c r="F44" s="20">
        <f>C44-D44</f>
        <v>0.016275000000000039</v>
      </c>
      <c r="G44" s="23">
        <f>A44*F44/365*E$14</f>
        <v>569625000.00000131</v>
      </c>
      <c r="H44" s="23">
        <f>H43-I43</f>
        <v>5557125000</v>
      </c>
      <c r="I44" s="25">
        <f>I43</f>
        <v>31937500</v>
      </c>
    </row>
    <row r="45">
      <c r="A45" s="19">
        <f>A44</f>
        <v>5000000000</v>
      </c>
      <c r="B45" s="20">
        <f>D45+F45</f>
        <v>0.15786249999999999</v>
      </c>
      <c r="C45" s="21">
        <f>H45/A45/E$14*365</f>
        <v>0.15786249999999999</v>
      </c>
      <c r="D45" s="20">
        <f>D44</f>
        <v>0.14249999999999999</v>
      </c>
      <c r="E45" s="23">
        <f>E44</f>
        <v>4987500000</v>
      </c>
      <c r="F45" s="20">
        <f>C45-D45</f>
        <v>0.015362500000000001</v>
      </c>
      <c r="G45" s="23">
        <f>A45*F45/365*E$14</f>
        <v>537687500</v>
      </c>
      <c r="H45" s="23">
        <f>H44-I44</f>
        <v>5525187500</v>
      </c>
      <c r="I45" s="25">
        <f>I44</f>
        <v>31937500</v>
      </c>
    </row>
    <row r="46">
      <c r="A46" s="19">
        <f>A45</f>
        <v>5000000000</v>
      </c>
      <c r="B46" s="20">
        <f>D46+F46</f>
        <v>0.15695000000000001</v>
      </c>
      <c r="C46" s="21">
        <f>H46/A46/E$14*365</f>
        <v>0.15695000000000001</v>
      </c>
      <c r="D46" s="20">
        <f>D45</f>
        <v>0.14249999999999999</v>
      </c>
      <c r="E46" s="23">
        <f>E45</f>
        <v>4987500000</v>
      </c>
      <c r="F46" s="20">
        <f>C46-D46</f>
        <v>0.014450000000000018</v>
      </c>
      <c r="G46" s="23">
        <f>A46*F46/365*E$14</f>
        <v>505750000.0000006</v>
      </c>
      <c r="H46" s="23">
        <f>H45-I45</f>
        <v>5493250000</v>
      </c>
      <c r="I46" s="25">
        <f>I45</f>
        <v>31937500</v>
      </c>
    </row>
    <row r="47">
      <c r="A47" s="19">
        <f>A46</f>
        <v>5000000000</v>
      </c>
      <c r="B47" s="20">
        <f>D47+F47</f>
        <v>0.1560375</v>
      </c>
      <c r="C47" s="21">
        <f>H47/A47/E$14*365</f>
        <v>0.1560375</v>
      </c>
      <c r="D47" s="20">
        <f>D46</f>
        <v>0.14249999999999999</v>
      </c>
      <c r="E47" s="23">
        <f>E46</f>
        <v>4987500000</v>
      </c>
      <c r="F47" s="20">
        <f>C47-D47</f>
        <v>0.013537500000000008</v>
      </c>
      <c r="G47" s="23">
        <f>A47*F47/365*E$14</f>
        <v>473812500.0000003</v>
      </c>
      <c r="H47" s="23">
        <f>H46-I46</f>
        <v>5461312500</v>
      </c>
      <c r="I47" s="25">
        <f>I46</f>
        <v>31937500</v>
      </c>
    </row>
    <row r="48">
      <c r="A48" s="19">
        <f>A47</f>
        <v>5000000000</v>
      </c>
      <c r="B48" s="20">
        <f>D48+F48</f>
        <v>0.15512499999999999</v>
      </c>
      <c r="C48" s="21">
        <f>H48/A48/E$14*365</f>
        <v>0.15512499999999999</v>
      </c>
      <c r="D48" s="20">
        <f>D47</f>
        <v>0.14249999999999999</v>
      </c>
      <c r="E48" s="23">
        <f>E47</f>
        <v>4987500000</v>
      </c>
      <c r="F48" s="20">
        <f>C48-D48</f>
        <v>0.012624999999999997</v>
      </c>
      <c r="G48" s="23">
        <f>A48*F48/365*E$14</f>
        <v>441874999.99999988</v>
      </c>
      <c r="H48" s="23">
        <f>H47-I47</f>
        <v>5429375000</v>
      </c>
      <c r="I48" s="25">
        <f>I47</f>
        <v>31937500</v>
      </c>
    </row>
    <row r="49">
      <c r="A49" s="19">
        <f>A48</f>
        <v>5000000000</v>
      </c>
      <c r="B49" s="20">
        <f>D49+F49</f>
        <v>0.1542125</v>
      </c>
      <c r="C49" s="21">
        <f>H49/A49/E$14*365</f>
        <v>0.1542125</v>
      </c>
      <c r="D49" s="20">
        <f>D48</f>
        <v>0.14249999999999999</v>
      </c>
      <c r="E49" s="23">
        <f>E48</f>
        <v>4987500000</v>
      </c>
      <c r="F49" s="20">
        <f>C49-D49</f>
        <v>0.011712500000000015</v>
      </c>
      <c r="G49" s="23">
        <f>A49*F49/365*E$14</f>
        <v>409937500.00000054</v>
      </c>
      <c r="H49" s="23">
        <f>H48-I48</f>
        <v>5397437500</v>
      </c>
      <c r="I49" s="25">
        <f>I48</f>
        <v>31937500</v>
      </c>
    </row>
    <row r="50">
      <c r="A50" s="19">
        <f>A49</f>
        <v>5000000000</v>
      </c>
      <c r="B50" s="20">
        <f>D50+F50</f>
        <v>0.15329999999999999</v>
      </c>
      <c r="C50" s="21">
        <f>H50/A50/E$14*365</f>
        <v>0.15329999999999999</v>
      </c>
      <c r="D50" s="20">
        <f>D49</f>
        <v>0.14249999999999999</v>
      </c>
      <c r="E50" s="23">
        <f>E49</f>
        <v>4987500000</v>
      </c>
      <c r="F50" s="20">
        <f>C50-D50</f>
        <v>0.010800000000000004</v>
      </c>
      <c r="G50" s="23">
        <f>A50*F50/365*E$14</f>
        <v>378000000.00000018</v>
      </c>
      <c r="H50" s="23">
        <f>H49-I49</f>
        <v>5365500000</v>
      </c>
      <c r="I50" s="25">
        <f>I49</f>
        <v>31937500</v>
      </c>
    </row>
    <row r="51">
      <c r="A51" s="19">
        <f>A50</f>
        <v>5000000000</v>
      </c>
      <c r="B51" s="20">
        <f>D51+F51</f>
        <v>0.15238749999999998</v>
      </c>
      <c r="C51" s="21">
        <f>H51/A51/E$14*365</f>
        <v>0.15238749999999998</v>
      </c>
      <c r="D51" s="20">
        <f>D50</f>
        <v>0.14249999999999999</v>
      </c>
      <c r="E51" s="23">
        <f>E50</f>
        <v>4987500000</v>
      </c>
      <c r="F51" s="20">
        <f>C51-D51</f>
        <v>0.0098874999999999935</v>
      </c>
      <c r="G51" s="23">
        <f>A51*F51/365*E$14</f>
        <v>346062499.99999982</v>
      </c>
      <c r="H51" s="23">
        <f>H50-I50</f>
        <v>5333562500</v>
      </c>
      <c r="I51" s="25">
        <f>I50</f>
        <v>31937500</v>
      </c>
    </row>
    <row r="52">
      <c r="A52" s="19">
        <f>A51</f>
        <v>5000000000</v>
      </c>
      <c r="B52" s="20">
        <f>D52+F52</f>
        <v>0.151475</v>
      </c>
      <c r="C52" s="21">
        <f>H52/A52/E$14*365</f>
        <v>0.151475</v>
      </c>
      <c r="D52" s="20">
        <f>D51</f>
        <v>0.14249999999999999</v>
      </c>
      <c r="E52" s="23">
        <f>E51</f>
        <v>4987500000</v>
      </c>
      <c r="F52" s="20">
        <f>C52-D52</f>
        <v>0.0089750000000000107</v>
      </c>
      <c r="G52" s="23">
        <f>A52*F52/365*E$14</f>
        <v>314125000.00000036</v>
      </c>
      <c r="H52" s="23">
        <f>H51-I51</f>
        <v>5301625000</v>
      </c>
      <c r="I52" s="25">
        <f>I51</f>
        <v>31937500</v>
      </c>
    </row>
    <row r="53">
      <c r="A53" s="19">
        <f>A52</f>
        <v>5000000000</v>
      </c>
      <c r="B53" s="20">
        <f>D53+F53</f>
        <v>0.15056249999999999</v>
      </c>
      <c r="C53" s="21">
        <f>H53/A53/E$14*365</f>
        <v>0.15056249999999999</v>
      </c>
      <c r="D53" s="20">
        <f>D52</f>
        <v>0.14249999999999999</v>
      </c>
      <c r="E53" s="23">
        <f>E52</f>
        <v>4987500000</v>
      </c>
      <c r="F53" s="20">
        <f>C53-D53</f>
        <v>0.0080625000000000002</v>
      </c>
      <c r="G53" s="23">
        <f>A53*F53/365*E$14</f>
        <v>282187500</v>
      </c>
      <c r="H53" s="23">
        <f>H52-I52</f>
        <v>5269687500</v>
      </c>
      <c r="I53" s="25">
        <f>I52</f>
        <v>31937500</v>
      </c>
    </row>
    <row r="54">
      <c r="A54" s="19">
        <f>A53</f>
        <v>5000000000</v>
      </c>
      <c r="B54" s="20">
        <f>D54+F54</f>
        <v>0.14965000000000001</v>
      </c>
      <c r="C54" s="21">
        <f>H54/A54/E$14*365</f>
        <v>0.14965000000000001</v>
      </c>
      <c r="D54" s="20">
        <f>D53</f>
        <v>0.14249999999999999</v>
      </c>
      <c r="E54" s="23">
        <f>E53</f>
        <v>4987500000</v>
      </c>
      <c r="F54" s="20">
        <f>C54-D54</f>
        <v>0.0071500000000000175</v>
      </c>
      <c r="G54" s="23">
        <f>A54*F54/365*E$14</f>
        <v>250250000.00000063</v>
      </c>
      <c r="H54" s="23">
        <f>H53-I53</f>
        <v>5237750000</v>
      </c>
      <c r="I54" s="25">
        <f>I53</f>
        <v>31937500</v>
      </c>
    </row>
    <row r="55">
      <c r="A55" s="19">
        <f>A54</f>
        <v>5000000000</v>
      </c>
      <c r="B55" s="20">
        <f>D55+F55</f>
        <v>0.14873749999999999</v>
      </c>
      <c r="C55" s="21">
        <f>H55/A55/E$14*365</f>
        <v>0.14873749999999999</v>
      </c>
      <c r="D55" s="20">
        <f>D54</f>
        <v>0.14249999999999999</v>
      </c>
      <c r="E55" s="23">
        <f>E54</f>
        <v>4987500000</v>
      </c>
      <c r="F55" s="20">
        <f>C55-D55</f>
        <v>0.0062375000000000069</v>
      </c>
      <c r="G55" s="23">
        <f>A55*F55/365*E$14</f>
        <v>218312500.00000024</v>
      </c>
      <c r="H55" s="23">
        <f>H54-I54</f>
        <v>5205812500</v>
      </c>
      <c r="I55" s="25">
        <f>I54</f>
        <v>31937500</v>
      </c>
    </row>
    <row r="56">
      <c r="A56" s="19">
        <f>A55</f>
        <v>5000000000</v>
      </c>
      <c r="B56" s="20">
        <f>D56+F56</f>
        <v>0.14782499999999998</v>
      </c>
      <c r="C56" s="21">
        <f>H56/A56/E$14*365</f>
        <v>0.14782499999999998</v>
      </c>
      <c r="D56" s="20">
        <f>D55</f>
        <v>0.14249999999999999</v>
      </c>
      <c r="E56" s="23">
        <f>E55</f>
        <v>4987500000</v>
      </c>
      <c r="F56" s="20">
        <f>C56-D56</f>
        <v>0.0053249999999999964</v>
      </c>
      <c r="G56" s="23">
        <f>A56*F56/365*E$14</f>
        <v>186374999.99999988</v>
      </c>
      <c r="H56" s="23">
        <f>H55-I55</f>
        <v>5173875000</v>
      </c>
      <c r="I56" s="25">
        <f>I55</f>
        <v>31937500</v>
      </c>
    </row>
    <row r="57">
      <c r="A57" s="19">
        <f>A56</f>
        <v>5000000000</v>
      </c>
      <c r="B57" s="20">
        <f>D57+F57</f>
        <v>0.1469125</v>
      </c>
      <c r="C57" s="21">
        <f>H57/A57/E$14*365</f>
        <v>0.1469125</v>
      </c>
      <c r="D57" s="20">
        <f>D56</f>
        <v>0.14249999999999999</v>
      </c>
      <c r="E57" s="23">
        <f>E56</f>
        <v>4987500000</v>
      </c>
      <c r="F57" s="20">
        <f>C57-D57</f>
        <v>0.0044125000000000136</v>
      </c>
      <c r="G57" s="23">
        <f>A57*F57/365*E$14</f>
        <v>154437500.00000048</v>
      </c>
      <c r="H57" s="23">
        <f>H56-I56</f>
        <v>5141937500</v>
      </c>
      <c r="I57" s="25">
        <f>I56</f>
        <v>31937500</v>
      </c>
    </row>
    <row r="58" ht="14.25">
      <c r="A58" s="19">
        <f>A57</f>
        <v>5000000000</v>
      </c>
      <c r="B58" s="20">
        <f>D58+F58</f>
        <v>0.14600000000000002</v>
      </c>
      <c r="C58" s="21">
        <f>H58/A58/E$14*365</f>
        <v>0.14600000000000002</v>
      </c>
      <c r="D58" s="20">
        <f>D57</f>
        <v>0.14249999999999999</v>
      </c>
      <c r="E58" s="23">
        <f>E57</f>
        <v>4987500000</v>
      </c>
      <c r="F58" s="20">
        <f>C58-D58</f>
        <v>0.0035000000000000309</v>
      </c>
      <c r="G58" s="23">
        <f>A58*F58/365*E$14</f>
        <v>122500000.00000107</v>
      </c>
      <c r="H58" s="23">
        <f>H57-I57</f>
        <v>5110000000</v>
      </c>
      <c r="I58" s="25">
        <f>I57</f>
        <v>31937500</v>
      </c>
    </row>
    <row r="59" ht="14.25">
      <c r="A59" s="19">
        <f>A58</f>
        <v>5000000000</v>
      </c>
      <c r="B59" s="20">
        <f>D59+F59</f>
        <v>0.14508750000000001</v>
      </c>
      <c r="C59" s="21">
        <f>H59/A59/E$14*365</f>
        <v>0.14508750000000001</v>
      </c>
      <c r="D59" s="20">
        <f>D58</f>
        <v>0.14249999999999999</v>
      </c>
      <c r="E59" s="23">
        <f>E58</f>
        <v>4987500000</v>
      </c>
      <c r="F59" s="20">
        <f>C59-D59</f>
        <v>0.0025875000000000203</v>
      </c>
      <c r="G59" s="23">
        <f>A59*F59/365*E$14</f>
        <v>90562500.000000715</v>
      </c>
      <c r="H59" s="23">
        <f>H58-I58</f>
        <v>5078062500</v>
      </c>
      <c r="I59" s="25">
        <f>I58</f>
        <v>31937500</v>
      </c>
    </row>
    <row r="60" ht="14.25">
      <c r="A60" s="19">
        <f>A59</f>
        <v>5000000000</v>
      </c>
      <c r="B60" s="20">
        <f>D60+F60</f>
        <v>0.144175</v>
      </c>
      <c r="C60" s="21">
        <f>H60/A60/E$14*365</f>
        <v>0.144175</v>
      </c>
      <c r="D60" s="20">
        <f>D59</f>
        <v>0.14249999999999999</v>
      </c>
      <c r="E60" s="23">
        <f>E59</f>
        <v>4987500000</v>
      </c>
      <c r="F60" s="20">
        <f>C60-D60</f>
        <v>0.0016750000000000098</v>
      </c>
      <c r="G60" s="23">
        <f>A60*F60/365*E$14</f>
        <v>58625000.000000343</v>
      </c>
      <c r="H60" s="23">
        <f>H59-I59</f>
        <v>5046125000</v>
      </c>
      <c r="I60" s="25">
        <f>I59</f>
        <v>31937500</v>
      </c>
    </row>
    <row r="61" ht="14.25">
      <c r="A61" s="19">
        <f>A60</f>
        <v>5000000000</v>
      </c>
      <c r="B61" s="20">
        <f>D61+F61</f>
        <v>0.14326249999999999</v>
      </c>
      <c r="C61" s="21">
        <f>H61/A61/E$14*365</f>
        <v>0.14326249999999999</v>
      </c>
      <c r="D61" s="20">
        <f>D60</f>
        <v>0.14249999999999999</v>
      </c>
      <c r="E61" s="23">
        <f>E60</f>
        <v>4987500000</v>
      </c>
      <c r="F61" s="20">
        <f>C61-D61</f>
        <v>0.00076249999999999929</v>
      </c>
      <c r="G61" s="23">
        <f>A61*F61/365*E$14</f>
        <v>26687499.999999974</v>
      </c>
      <c r="H61" s="23">
        <f>H60-I60</f>
        <v>5014187500</v>
      </c>
      <c r="I61" s="25">
        <f>I60</f>
        <v>31937500</v>
      </c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JSC DRSK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revision>32</cp:revision>
  <dcterms:created xsi:type="dcterms:W3CDTF">2014-03-03T00:11:51Z</dcterms:created>
  <dcterms:modified xsi:type="dcterms:W3CDTF">2026-07-15T00:48:51Z</dcterms:modified>
</cp:coreProperties>
</file>